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Проект решения 2025, 2026-2027\Проект бюджета 2 на 2025-2027\Бюджет 2025 в газету\2025 бюджет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G58" i="1"/>
  <c r="F58" i="1"/>
  <c r="H45" i="1"/>
  <c r="H46" i="1"/>
  <c r="G46" i="1"/>
  <c r="G45" i="1" s="1"/>
  <c r="F46" i="1"/>
  <c r="H48" i="1"/>
  <c r="G48" i="1"/>
  <c r="F48" i="1"/>
  <c r="F45" i="1" s="1"/>
  <c r="H59" i="1" l="1"/>
  <c r="G59" i="1"/>
  <c r="F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4" i="1"/>
  <c r="F43" i="1" s="1"/>
  <c r="G44" i="1"/>
  <c r="G43" i="1" s="1"/>
  <c r="H44" i="1"/>
  <c r="H43" i="1" s="1"/>
  <c r="H61" i="1" s="1"/>
  <c r="F61" i="1" l="1"/>
  <c r="G61" i="1"/>
</calcChain>
</file>

<file path=xl/sharedStrings.xml><?xml version="1.0" encoding="utf-8"?>
<sst xmlns="http://schemas.openxmlformats.org/spreadsheetml/2006/main" count="164" uniqueCount="141">
  <si>
    <t>Приложение №1</t>
  </si>
  <si>
    <t xml:space="preserve">2025 год и на плановый период 2026 и 2027 годов"   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</si>
  <si>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</si>
  <si>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</si>
  <si>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</si>
  <si>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</si>
  <si>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</si>
  <si>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</si>
  <si>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</si>
  <si>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</si>
  <si>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</si>
  <si>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</si>
  <si>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</si>
  <si>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</si>
  <si>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</si>
  <si>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</si>
  <si>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</si>
  <si>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</si>
  <si>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</si>
  <si>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</si>
  <si>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</si>
  <si>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</si>
  <si>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</si>
  <si>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</si>
  <si>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</si>
  <si>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</si>
  <si>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</si>
  <si>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</si>
  <si>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</si>
  <si>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</si>
  <si>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</si>
  <si>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</si>
  <si>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</si>
  <si>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</si>
  <si>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</si>
  <si>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</si>
  <si>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</si>
  <si>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</si>
  <si>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</si>
  <si>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</si>
  <si>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</si>
  <si>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</si>
  <si>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</si>
  <si>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</si>
  <si>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</si>
  <si>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</si>
  <si>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</si>
  <si>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</si>
  <si>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</si>
  <si>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</si>
  <si>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</si>
  <si>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</si>
  <si>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</si>
  <si>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</si>
  <si>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</si>
  <si>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</si>
  <si>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</si>
  <si>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</si>
  <si>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</si>
  <si>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</si>
  <si>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</si>
  <si>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</si>
  <si>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</si>
  <si>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</si>
  <si>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</si>
  <si>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</si>
  <si>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</si>
  <si>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</si>
  <si>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</si>
  <si>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</si>
  <si>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</si>
  <si>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</si>
  <si>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</si>
  <si>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</si>
  <si>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</si>
  <si>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</si>
  <si>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</si>
  <si>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</si>
  <si>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</si>
  <si>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</si>
  <si>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</si>
  <si>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</si>
  <si>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</si>
  <si>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</si>
  <si>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</si>
  <si>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</si>
  <si>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</si>
  <si>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</si>
  <si>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</si>
  <si>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</si>
  <si>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</si>
  <si>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</si>
  <si>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</si>
  <si>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</si>
  <si>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</si>
  <si>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</si>
  <si>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</si>
  <si>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</si>
  <si>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</si>
  <si>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</si>
  <si>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</si>
  <si>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</si>
  <si>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</si>
  <si>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</si>
  <si>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</si>
  <si>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</si>
  <si>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</si>
  <si>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</si>
  <si>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</si>
  <si>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</si>
  <si>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</si>
  <si>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</si>
  <si>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</si>
  <si>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</si>
  <si>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</si>
  <si>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</si>
  <si>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</si>
  <si>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</si>
  <si>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</si>
  <si>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</si>
  <si>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</si>
  <si>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</si>
  <si>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</si>
  <si>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</si>
  <si>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</si>
  <si>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</si>
  <si>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</si>
  <si>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</si>
  <si>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</si>
  <si>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</si>
  <si>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</si>
  <si>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</si>
  <si>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</si>
  <si>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</si>
  <si>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 решению Собрания депутатов Красюковского сельского поселения</t>
  </si>
  <si>
    <t xml:space="preserve"> " О бюджете Красюковского сельского поселения Октябрьского района на </t>
  </si>
  <si>
    <t>2 02 25467 10 0000 150</t>
  </si>
  <si>
    <t>2 02 25519 10 0000 150</t>
  </si>
  <si>
    <t>№98  от 25.12.2024 года.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</si>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</sst>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6"/>
  <sheetViews>
    <sheetView tabSelected="1" view="pageBreakPreview" topLeftCell="A4" zoomScale="90" zoomScaleNormal="50" workbookViewId="0">
      <selection activeCell="A55" sqref="A55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G2" s="5"/>
      <c r="H2" s="6" t="s">
        <v>134</v>
      </c>
    </row>
    <row r="3" spans="1:10" ht="15.75">
      <c r="B3" s="4"/>
      <c r="C3" s="4"/>
      <c r="D3" s="4"/>
      <c r="E3" s="4"/>
      <c r="G3" s="5"/>
      <c r="H3" s="6" t="s">
        <v>135</v>
      </c>
    </row>
    <row r="4" spans="1:10" ht="15.75">
      <c r="B4" s="4"/>
      <c r="C4" s="4"/>
      <c r="D4" s="4"/>
      <c r="E4" s="4"/>
      <c r="G4" s="5"/>
      <c r="H4" s="6" t="s">
        <v>1</v>
      </c>
    </row>
    <row r="5" spans="1:10" ht="15.75">
      <c r="B5" s="4"/>
      <c r="C5" s="4"/>
      <c r="D5" s="4"/>
      <c r="E5" s="4"/>
      <c r="G5" s="5"/>
      <c r="H5" s="6" t="s">
        <v>138</v>
      </c>
    </row>
    <row r="6" spans="1:10" ht="64.900000000000006" customHeight="1">
      <c r="A6" s="65" t="s">
        <v>2</v>
      </c>
      <c r="B6" s="65"/>
      <c r="C6" s="65"/>
      <c r="D6" s="65"/>
      <c r="E6" s="65"/>
      <c r="F6" s="65"/>
      <c r="G6" s="65"/>
      <c r="H6" s="65"/>
    </row>
    <row r="7" spans="1:10" ht="12.75"/>
    <row r="8" spans="1:10" ht="18" customHeight="1">
      <c r="B8" s="7"/>
      <c r="C8" s="7"/>
      <c r="D8" s="7"/>
      <c r="E8" s="7"/>
      <c r="H8" s="8" t="s">
        <v>3</v>
      </c>
    </row>
    <row r="9" spans="1:10" ht="25.15" customHeight="1">
      <c r="A9" s="67" t="s">
        <v>4</v>
      </c>
      <c r="B9" s="67" t="s">
        <v>5</v>
      </c>
      <c r="C9" s="67" t="s">
        <v>6</v>
      </c>
      <c r="D9" s="67" t="s">
        <v>7</v>
      </c>
      <c r="E9" s="67" t="s">
        <v>8</v>
      </c>
      <c r="F9" s="67" t="s">
        <v>9</v>
      </c>
      <c r="G9" s="67" t="s">
        <v>10</v>
      </c>
      <c r="H9" s="69" t="s">
        <v>11</v>
      </c>
    </row>
    <row r="10" spans="1:10" ht="25.15" customHeight="1">
      <c r="A10" s="67"/>
      <c r="B10" s="67"/>
      <c r="C10" s="67"/>
      <c r="D10" s="67"/>
      <c r="E10" s="67"/>
      <c r="F10" s="68"/>
      <c r="G10" s="67"/>
      <c r="H10" s="70"/>
    </row>
    <row r="11" spans="1:10" ht="19.5" hidden="1" customHeight="1">
      <c r="A11" s="10" t="s">
        <v>12</v>
      </c>
      <c r="B11" s="10" t="s">
        <v>13</v>
      </c>
      <c r="C11" s="10" t="s">
        <v>14</v>
      </c>
      <c r="D11" s="10" t="s">
        <v>12</v>
      </c>
      <c r="E11" s="10" t="s">
        <v>15</v>
      </c>
      <c r="F11" s="10" t="s">
        <v>16</v>
      </c>
      <c r="G11" s="11"/>
      <c r="H11" s="11"/>
    </row>
    <row r="12" spans="1:10" ht="19.5" customHeight="1">
      <c r="A12" s="12" t="s">
        <v>13</v>
      </c>
      <c r="B12" s="12" t="s">
        <v>14</v>
      </c>
      <c r="C12" s="12"/>
      <c r="D12" s="12"/>
      <c r="E12" s="12"/>
      <c r="F12" s="12" t="s">
        <v>12</v>
      </c>
      <c r="G12" s="13">
        <v>4</v>
      </c>
      <c r="H12" s="13">
        <v>5</v>
      </c>
    </row>
    <row r="13" spans="1:10" ht="19.5" customHeight="1">
      <c r="A13" s="14" t="s">
        <v>17</v>
      </c>
      <c r="B13" s="15" t="s">
        <v>18</v>
      </c>
      <c r="C13" s="14"/>
      <c r="D13" s="14"/>
      <c r="E13" s="15" t="s">
        <v>18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19</v>
      </c>
    </row>
    <row r="14" spans="1:10" ht="19.5" customHeight="1">
      <c r="A14" s="9" t="s">
        <v>20</v>
      </c>
      <c r="B14" s="17" t="s">
        <v>21</v>
      </c>
      <c r="C14" s="9"/>
      <c r="D14" s="9"/>
      <c r="E14" s="17" t="s">
        <v>21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22</v>
      </c>
      <c r="B15" s="19" t="s">
        <v>23</v>
      </c>
      <c r="C15" s="18"/>
      <c r="D15" s="18"/>
      <c r="E15" s="19" t="s">
        <v>23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24</v>
      </c>
      <c r="B16" s="19" t="s">
        <v>139</v>
      </c>
      <c r="C16" s="18"/>
      <c r="D16" s="18"/>
      <c r="E16" s="19" t="s">
        <v>25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26</v>
      </c>
      <c r="B17" s="17" t="s">
        <v>140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28</v>
      </c>
      <c r="B18" s="19" t="s">
        <v>27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29</v>
      </c>
      <c r="B19" s="17" t="s">
        <v>30</v>
      </c>
      <c r="C19" s="9"/>
      <c r="D19" s="9"/>
      <c r="E19" s="17" t="s">
        <v>30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31</v>
      </c>
      <c r="B20" s="19" t="s">
        <v>32</v>
      </c>
      <c r="C20" s="18"/>
      <c r="D20" s="18"/>
      <c r="E20" s="19" t="s">
        <v>32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33</v>
      </c>
      <c r="B21" s="19" t="s">
        <v>32</v>
      </c>
      <c r="C21" s="18"/>
      <c r="D21" s="18"/>
      <c r="E21" s="19" t="s">
        <v>32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34</v>
      </c>
      <c r="B22" s="17" t="s">
        <v>35</v>
      </c>
      <c r="C22" s="9"/>
      <c r="D22" s="9"/>
      <c r="E22" s="17" t="s">
        <v>30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36</v>
      </c>
      <c r="B23" s="25" t="s">
        <v>37</v>
      </c>
      <c r="C23" s="18"/>
      <c r="D23" s="18"/>
      <c r="E23" s="19" t="s">
        <v>32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38</v>
      </c>
      <c r="B24" s="25" t="s">
        <v>39</v>
      </c>
      <c r="C24" s="18"/>
      <c r="D24" s="18"/>
      <c r="E24" s="19" t="s">
        <v>32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40</v>
      </c>
      <c r="B25" s="25" t="s">
        <v>41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42</v>
      </c>
      <c r="B26" s="30" t="s">
        <v>43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44</v>
      </c>
      <c r="B27" s="31" t="s">
        <v>45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46</v>
      </c>
      <c r="B28" s="31" t="s">
        <v>47</v>
      </c>
      <c r="C28" s="9"/>
      <c r="D28" s="9"/>
      <c r="E28" s="17" t="s">
        <v>48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49</v>
      </c>
      <c r="B29" s="31" t="s">
        <v>50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51</v>
      </c>
      <c r="B30" s="17" t="s">
        <v>48</v>
      </c>
      <c r="C30" s="18"/>
      <c r="D30" s="18"/>
      <c r="E30" s="19" t="s">
        <v>52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53</v>
      </c>
      <c r="B31" s="33" t="s">
        <v>54</v>
      </c>
      <c r="C31" s="18"/>
      <c r="D31" s="18"/>
      <c r="E31" s="19" t="s">
        <v>55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56</v>
      </c>
      <c r="B32" s="33" t="s">
        <v>57</v>
      </c>
      <c r="C32" s="34"/>
      <c r="D32" s="34"/>
      <c r="E32" s="35" t="s">
        <v>58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59</v>
      </c>
      <c r="B33" s="17" t="s">
        <v>60</v>
      </c>
      <c r="C33" s="18"/>
      <c r="D33" s="18"/>
      <c r="E33" s="19" t="s">
        <v>61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62</v>
      </c>
      <c r="B34" s="33" t="s">
        <v>63</v>
      </c>
      <c r="C34" s="18"/>
      <c r="D34" s="18"/>
      <c r="E34" s="19" t="s">
        <v>64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65</v>
      </c>
      <c r="B35" s="37" t="s">
        <v>66</v>
      </c>
      <c r="C35" s="18"/>
      <c r="D35" s="18"/>
      <c r="E35" s="19" t="s">
        <v>67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68</v>
      </c>
      <c r="B36" s="38" t="s">
        <v>69</v>
      </c>
      <c r="C36" s="18"/>
      <c r="D36" s="18"/>
      <c r="E36" s="19" t="s">
        <v>70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71</v>
      </c>
      <c r="B37" s="38" t="s">
        <v>72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73</v>
      </c>
      <c r="B38" s="38" t="s">
        <v>74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75</v>
      </c>
      <c r="B39" s="38" t="s">
        <v>76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77</v>
      </c>
      <c r="B40" s="17" t="s">
        <v>78</v>
      </c>
      <c r="C40" s="18"/>
      <c r="D40" s="18"/>
      <c r="E40" s="19" t="s">
        <v>79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80</v>
      </c>
      <c r="B41" s="19" t="s">
        <v>81</v>
      </c>
      <c r="C41" s="18"/>
      <c r="D41" s="18"/>
      <c r="E41" s="19" t="s">
        <v>82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83</v>
      </c>
      <c r="B42" s="19" t="s">
        <v>84</v>
      </c>
      <c r="C42" s="14"/>
      <c r="D42" s="14"/>
      <c r="E42" s="15" t="s">
        <v>85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86</v>
      </c>
      <c r="B43" s="15" t="s">
        <v>85</v>
      </c>
      <c r="C43" s="9"/>
      <c r="D43" s="9"/>
      <c r="E43" s="17" t="s">
        <v>87</v>
      </c>
      <c r="F43" s="16">
        <f t="shared" ref="F43:H43" si="20">F44</f>
        <v>33050.6</v>
      </c>
      <c r="G43" s="16">
        <f t="shared" si="20"/>
        <v>14539.3</v>
      </c>
      <c r="H43" s="16">
        <f t="shared" si="20"/>
        <v>12614.3</v>
      </c>
    </row>
    <row r="44" spans="1:8" ht="33.4" customHeight="1">
      <c r="A44" s="9" t="s">
        <v>88</v>
      </c>
      <c r="B44" s="17" t="s">
        <v>87</v>
      </c>
      <c r="C44" s="18"/>
      <c r="D44" s="18"/>
      <c r="E44" s="40" t="s">
        <v>89</v>
      </c>
      <c r="F44" s="16">
        <f>F45+F53+F58+F50</f>
        <v>33050.6</v>
      </c>
      <c r="G44" s="16">
        <f>G45+G53+G58</f>
        <v>14539.3</v>
      </c>
      <c r="H44" s="16">
        <f>H45+H53+H58</f>
        <v>12614.3</v>
      </c>
    </row>
    <row r="45" spans="1:8" ht="42.75" customHeight="1">
      <c r="A45" s="18" t="s">
        <v>90</v>
      </c>
      <c r="B45" s="19" t="s">
        <v>89</v>
      </c>
      <c r="C45" s="18"/>
      <c r="D45" s="18"/>
      <c r="E45" s="19" t="s">
        <v>91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130</v>
      </c>
      <c r="B46" s="41" t="s">
        <v>131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94</v>
      </c>
      <c r="B47" s="33" t="s">
        <v>95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132</v>
      </c>
      <c r="B48" s="33" t="s">
        <v>133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92</v>
      </c>
      <c r="B49" s="43" t="s">
        <v>93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96</v>
      </c>
      <c r="B50" s="48" t="s">
        <v>97</v>
      </c>
      <c r="C50" s="44"/>
      <c r="D50" s="44"/>
      <c r="E50" s="45"/>
      <c r="F50" s="46">
        <f>F51+F52</f>
        <v>3241.6</v>
      </c>
      <c r="G50" s="49" t="s">
        <v>98</v>
      </c>
      <c r="H50" s="46" t="s">
        <v>98</v>
      </c>
    </row>
    <row r="51" spans="1:10" ht="43.5" customHeight="1">
      <c r="A51" s="47" t="s">
        <v>136</v>
      </c>
      <c r="B51" s="43" t="s">
        <v>99</v>
      </c>
      <c r="C51" s="44"/>
      <c r="D51" s="44"/>
      <c r="E51" s="45"/>
      <c r="F51" s="46">
        <v>3121.1</v>
      </c>
      <c r="G51" s="46" t="s">
        <v>98</v>
      </c>
      <c r="H51" s="46" t="s">
        <v>98</v>
      </c>
    </row>
    <row r="52" spans="1:10" ht="43.5" customHeight="1">
      <c r="A52" s="47" t="s">
        <v>137</v>
      </c>
      <c r="B52" s="43" t="s">
        <v>100</v>
      </c>
      <c r="C52" s="44"/>
      <c r="D52" s="44"/>
      <c r="E52" s="45"/>
      <c r="F52" s="46">
        <v>120.5</v>
      </c>
      <c r="G52" s="46" t="s">
        <v>98</v>
      </c>
      <c r="H52" s="46" t="s">
        <v>98</v>
      </c>
    </row>
    <row r="53" spans="1:10" ht="33.4" customHeight="1">
      <c r="A53" s="50" t="s">
        <v>101</v>
      </c>
      <c r="B53" s="51" t="s">
        <v>102</v>
      </c>
      <c r="C53" s="52"/>
      <c r="D53" s="52"/>
      <c r="E53" s="53" t="s">
        <v>103</v>
      </c>
      <c r="F53" s="54">
        <f>F56+F54</f>
        <v>411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104</v>
      </c>
      <c r="B54" s="55" t="s">
        <v>105</v>
      </c>
      <c r="C54" s="44"/>
      <c r="D54" s="44"/>
      <c r="E54" s="45" t="s">
        <v>106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107</v>
      </c>
      <c r="B55" s="55" t="s">
        <v>108</v>
      </c>
      <c r="C55" s="44"/>
      <c r="D55" s="44"/>
      <c r="E55" s="45" t="s">
        <v>109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110</v>
      </c>
      <c r="B56" s="55" t="s">
        <v>111</v>
      </c>
      <c r="C56" s="44"/>
      <c r="D56" s="44"/>
      <c r="E56" s="45" t="s">
        <v>112</v>
      </c>
      <c r="F56" s="26">
        <f t="shared" ref="F56:H56" si="21">F57</f>
        <v>410.8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113</v>
      </c>
      <c r="B57" s="55" t="s">
        <v>114</v>
      </c>
      <c r="C57" s="44"/>
      <c r="D57" s="44"/>
      <c r="E57" s="45" t="s">
        <v>115</v>
      </c>
      <c r="F57" s="26">
        <v>410.8</v>
      </c>
      <c r="G57" s="26">
        <v>448.2</v>
      </c>
      <c r="H57" s="26">
        <v>463.9</v>
      </c>
      <c r="J57" s="2" t="s">
        <v>116</v>
      </c>
    </row>
    <row r="58" spans="1:10" customFormat="1" ht="24" customHeight="1">
      <c r="A58" s="47" t="s">
        <v>117</v>
      </c>
      <c r="B58" s="55" t="s">
        <v>118</v>
      </c>
      <c r="C58" s="44"/>
      <c r="D58" s="44"/>
      <c r="E58" s="45" t="s">
        <v>119</v>
      </c>
      <c r="F58" s="26">
        <f>F59</f>
        <v>9115.9</v>
      </c>
      <c r="G58" s="26">
        <f>G59</f>
        <v>4329.5</v>
      </c>
      <c r="H58" s="26">
        <f>H59</f>
        <v>5338.4</v>
      </c>
    </row>
    <row r="59" spans="1:10" customFormat="1" ht="57.6" customHeight="1">
      <c r="A59" s="47" t="s">
        <v>120</v>
      </c>
      <c r="B59" s="56" t="s">
        <v>121</v>
      </c>
      <c r="C59" s="44"/>
      <c r="D59" s="44"/>
      <c r="E59" s="45" t="s">
        <v>122</v>
      </c>
      <c r="F59" s="26">
        <f>F60</f>
        <v>9115.9</v>
      </c>
      <c r="G59" s="26">
        <f t="shared" ref="G59" si="22">G60</f>
        <v>4329.5</v>
      </c>
      <c r="H59" s="26">
        <f>H60</f>
        <v>5338.4</v>
      </c>
    </row>
    <row r="60" spans="1:10" customFormat="1" ht="75.599999999999994" customHeight="1">
      <c r="A60" s="47" t="s">
        <v>123</v>
      </c>
      <c r="B60" s="56" t="s">
        <v>124</v>
      </c>
      <c r="C60" s="44"/>
      <c r="D60" s="44"/>
      <c r="E60" s="45" t="s">
        <v>125</v>
      </c>
      <c r="F60" s="26">
        <v>9115.9</v>
      </c>
      <c r="G60" s="26">
        <v>4329.5</v>
      </c>
      <c r="H60" s="26">
        <v>5338.4</v>
      </c>
      <c r="J60" t="s">
        <v>126</v>
      </c>
    </row>
    <row r="61" spans="1:10" customFormat="1" ht="25.9" customHeight="1">
      <c r="A61" s="12"/>
      <c r="B61" s="57" t="s">
        <v>127</v>
      </c>
      <c r="C61" s="12"/>
      <c r="D61" s="12"/>
      <c r="E61" s="12"/>
      <c r="F61" s="16">
        <f>F13+F43</f>
        <v>44306.3</v>
      </c>
      <c r="G61" s="16">
        <f t="shared" ref="G61" si="23">G13+G43</f>
        <v>26588.800000000003</v>
      </c>
      <c r="H61" s="16">
        <f t="shared" ref="H61" si="24">H13+H43</f>
        <v>25575.7</v>
      </c>
    </row>
    <row r="62" spans="1:10" ht="24.6" customHeight="1">
      <c r="B62" s="58"/>
      <c r="C62" s="59"/>
      <c r="D62" s="59"/>
      <c r="E62" s="59"/>
      <c r="F62" s="60"/>
    </row>
    <row r="63" spans="1:10" ht="60" customHeight="1">
      <c r="A63" s="61" t="s">
        <v>128</v>
      </c>
      <c r="B63" s="61"/>
      <c r="C63" s="62"/>
      <c r="D63" s="62"/>
      <c r="E63" s="62"/>
      <c r="F63" s="62"/>
      <c r="G63" s="66" t="s">
        <v>129</v>
      </c>
      <c r="H63" s="66"/>
    </row>
    <row r="64" spans="1:10" ht="45" customHeight="1">
      <c r="A64" s="61"/>
      <c r="B64" s="61"/>
      <c r="C64" s="62"/>
      <c r="D64" s="62"/>
      <c r="E64" s="62"/>
      <c r="F64" s="62"/>
      <c r="G64" s="66"/>
      <c r="H64" s="66"/>
    </row>
    <row r="65" spans="2:2" ht="18" customHeight="1">
      <c r="B65" s="63"/>
    </row>
    <row r="66" spans="2:2" ht="18" customHeight="1">
      <c r="B66" s="64"/>
    </row>
  </sheetData>
  <mergeCells count="11">
    <mergeCell ref="A6:H6"/>
    <mergeCell ref="G63:H63"/>
    <mergeCell ref="G64:H64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2025-01-09T11:54:06Z</cp:lastPrinted>
  <dcterms:created xsi:type="dcterms:W3CDTF">2016-11-22T12:44:00Z</dcterms:created>
  <dcterms:modified xsi:type="dcterms:W3CDTF">2025-01-09T11:54:50Z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